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Проект решения Думы города О бюджете на 2023-2025 годы\"/>
    </mc:Choice>
  </mc:AlternateContent>
  <bookViews>
    <workbookView xWindow="240" yWindow="1155" windowWidth="20115" windowHeight="8250"/>
  </bookViews>
  <sheets>
    <sheet name="Пыть-Ях" sheetId="6" r:id="rId1"/>
  </sheets>
  <calcPr calcId="152511" iterate="1"/>
</workbook>
</file>

<file path=xl/calcChain.xml><?xml version="1.0" encoding="utf-8"?>
<calcChain xmlns="http://schemas.openxmlformats.org/spreadsheetml/2006/main">
  <c r="D15" i="6" l="1"/>
  <c r="E12" i="6" l="1"/>
  <c r="F12" i="6" s="1"/>
  <c r="G12" i="6" s="1"/>
  <c r="H12" i="6" s="1"/>
  <c r="H7" i="6" l="1"/>
  <c r="E10" i="6"/>
  <c r="F10" i="6" s="1"/>
  <c r="G10" i="6" s="1"/>
  <c r="H10" i="6" s="1"/>
  <c r="H15" i="6" s="1"/>
  <c r="H16" i="6" l="1"/>
  <c r="G15" i="6"/>
  <c r="G7" i="6" l="1"/>
  <c r="G16" i="6" s="1"/>
  <c r="F7" i="6" l="1"/>
  <c r="F15" i="6"/>
  <c r="E15" i="6"/>
  <c r="F16" i="6" l="1"/>
  <c r="D7" i="6"/>
  <c r="E7" i="6"/>
  <c r="E16" i="6" l="1"/>
  <c r="D16" i="6"/>
</calcChain>
</file>

<file path=xl/sharedStrings.xml><?xml version="1.0" encoding="utf-8"?>
<sst xmlns="http://schemas.openxmlformats.org/spreadsheetml/2006/main" count="39" uniqueCount="32">
  <si>
    <t>Правовое основание</t>
  </si>
  <si>
    <t>Налог на имущество физических лиц</t>
  </si>
  <si>
    <t xml:space="preserve"> Земельный налог </t>
  </si>
  <si>
    <t>тыс.рублей</t>
  </si>
  <si>
    <t>2023 год (проект)</t>
  </si>
  <si>
    <t>2024 год (проект)</t>
  </si>
  <si>
    <t>Сведения об оценке налоговых расходов (налоговых льгот), предоставляемых в соответствии с решениями, принятыми Думой города Пыть-Яха</t>
  </si>
  <si>
    <t>2025 год (проект)</t>
  </si>
  <si>
    <t>2021 год (факт)</t>
  </si>
  <si>
    <t>2022 год (оценка)</t>
  </si>
  <si>
    <t>п. 6 решения Думы города от 20.11.2014  № 292 "Об установлении налога на имущество физических лиц на территории города Пыть-Яха"</t>
  </si>
  <si>
    <t>ИТОГО налоговых расходов, предоставляемых по налогу на имущество физических лиц</t>
  </si>
  <si>
    <t xml:space="preserve">п. 5.3 решения Думы города Пыть-Яха от 22.09.2008  № 330 "Об установлении земельного налога на территории города  Пыть-Яха"
</t>
  </si>
  <si>
    <t>п. 4 решения Думы города Пыть-Яха от 22.09.2008   № 330 "Об установлении земельного налога на территории города  Пыть-Яха"</t>
  </si>
  <si>
    <t>п. 5.1 решения Думы города Пыть-Яха от 22.09.2008 № 330 "Об установлении земельного налога на территории города  Пыть-Яха"</t>
  </si>
  <si>
    <t>п. 5.2 решения Думы города Пыть-Яха от 22.09.2008 № 330 "Об установлении земельного налога на территории города  Пыть-Яха"</t>
  </si>
  <si>
    <t>п. 5.4 решения Думы города Пыть-Яха от 22.09.2008 № 330 "Об установлении земельного налога на территории города  Пыть-Яха"</t>
  </si>
  <si>
    <t>п. 5.5 решения Думы города Пыть-Яха от 22.09.2008 № 330 "Об установлении земельного налога на территории города  Пыть-Яха"</t>
  </si>
  <si>
    <t>ИТОГО налоговых расходов, предоставляемых по земельному налогу</t>
  </si>
  <si>
    <t>ИТОГО налоговых расходов, предоставляемых в соответствии с решениями, принятыми Думой города Пыть-Яха</t>
  </si>
  <si>
    <t>Категория налогоплательщиков</t>
  </si>
  <si>
    <t>Вид налоговвых расходов (налоговых льгот)</t>
  </si>
  <si>
    <t>Освобождение от уплаты налога в размере 100%</t>
  </si>
  <si>
    <t xml:space="preserve">Отцы, воспитывающие детей без матерей и одинокие матери, имеющие детей в возрасте до 16 лет или учащихся общеобразовательных учреждений в возрасте до 18 лет </t>
  </si>
  <si>
    <t xml:space="preserve">Несовершеннолетние лица </t>
  </si>
  <si>
    <t xml:space="preserve">Муниципальные учреждения </t>
  </si>
  <si>
    <t>Освобождение от уплаты налога в размере 50%</t>
  </si>
  <si>
    <t xml:space="preserve">Неработающие пенсионеры, получающие трудовую пенсию по старости (возрасту), трудовую пенсию по случаю потери кормильца, имеющие земельные участки под гаражами на праве собственности, при наличии транспортного средства на праве собственности </t>
  </si>
  <si>
    <t xml:space="preserve">Многодетные семьи в отношении земельных участков, занятых под крестьянские (фермерские) хозяйства, малые предприятия и другие коммерческие структуры </t>
  </si>
  <si>
    <t xml:space="preserve">Ветераны и инвалиды ВОВ в отношении земельных участков, не используемых ими в предпринимательской деятельности </t>
  </si>
  <si>
    <t>Социально-ориентированные некоммерческие организации, в отношении земельных участков, используемых ими для оказания населению услуг в социальной сфере, организации и физические лица, в отношении земельных участков, используемых для реализации инвестиционных проектов на территории города Пыть-Яха, включенных в установленном Правительством ХМАО - Югры порядке в Реестр инвестиционных проектов ХМАО - Югры</t>
  </si>
  <si>
    <t>Организации и физические лица, в отношении земельных участков, используемых для реализации инвестиционных проектов на территории города Пыть-Яха, включенных в установленном Правительством Ханты-Мансийского автономного округа - Югры порядке в Реестр инвестиционных проектов ХМАО - Югры, на плановый срок окупаемости инвестиционного проекта, но не более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</si>
</sst>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165" fontId="1" fillId="0" borderId="0" xfId="0" applyNumberFormat="1" applyFont="1" applyFill="1"/>
    <xf numFmtId="3" fontId="0" fillId="0" borderId="0" xfId="0" applyNumberForma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3" fontId="5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3" fontId="0" fillId="0" borderId="0" xfId="0" applyNumberFormat="1" applyFill="1"/>
    <xf numFmtId="4" fontId="1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zoomScale="90" zoomScaleNormal="90" workbookViewId="0">
      <selection activeCell="D10" sqref="D10"/>
    </sheetView>
  </sheetViews>
  <sheetFormatPr defaultRowHeight="15" x14ac:dyDescent="0.25"/>
  <cols>
    <col min="1" max="1" width="30.85546875" customWidth="1"/>
    <col min="2" max="2" width="53" style="3" customWidth="1"/>
    <col min="3" max="3" width="48.42578125" style="3" customWidth="1"/>
    <col min="4" max="4" width="14.140625" style="5" customWidth="1"/>
    <col min="5" max="5" width="15.140625" style="9" customWidth="1"/>
    <col min="6" max="6" width="15.5703125" customWidth="1"/>
    <col min="7" max="7" width="14" customWidth="1"/>
    <col min="8" max="8" width="12.5703125" customWidth="1"/>
  </cols>
  <sheetData>
    <row r="1" spans="1:8" ht="48" customHeight="1" x14ac:dyDescent="0.25">
      <c r="A1" s="27" t="s">
        <v>6</v>
      </c>
      <c r="B1" s="27"/>
      <c r="C1" s="27"/>
      <c r="D1" s="27"/>
      <c r="E1" s="27"/>
      <c r="F1" s="27"/>
      <c r="G1" s="27"/>
      <c r="H1" s="27"/>
    </row>
    <row r="2" spans="1:8" x14ac:dyDescent="0.25">
      <c r="B2" s="2"/>
      <c r="C2" s="1"/>
      <c r="D2" s="10"/>
      <c r="E2" s="15"/>
      <c r="H2" s="15" t="s">
        <v>3</v>
      </c>
    </row>
    <row r="3" spans="1:8" s="6" customFormat="1" ht="26.25" customHeight="1" x14ac:dyDescent="0.25">
      <c r="A3" s="13" t="s">
        <v>21</v>
      </c>
      <c r="B3" s="13" t="s">
        <v>20</v>
      </c>
      <c r="C3" s="13" t="s">
        <v>0</v>
      </c>
      <c r="D3" s="12" t="s">
        <v>8</v>
      </c>
      <c r="E3" s="12" t="s">
        <v>9</v>
      </c>
      <c r="F3" s="12" t="s">
        <v>4</v>
      </c>
      <c r="G3" s="12" t="s">
        <v>5</v>
      </c>
      <c r="H3" s="12" t="s">
        <v>7</v>
      </c>
    </row>
    <row r="4" spans="1:8" s="7" customFormat="1" ht="22.5" customHeight="1" x14ac:dyDescent="0.25">
      <c r="A4" s="30" t="s">
        <v>1</v>
      </c>
      <c r="B4" s="31"/>
      <c r="C4" s="31"/>
      <c r="D4" s="31"/>
      <c r="E4" s="31"/>
      <c r="F4" s="31"/>
      <c r="G4" s="31"/>
      <c r="H4" s="32"/>
    </row>
    <row r="5" spans="1:8" s="7" customFormat="1" ht="57.75" customHeight="1" x14ac:dyDescent="0.25">
      <c r="A5" s="16" t="s">
        <v>22</v>
      </c>
      <c r="B5" s="16" t="s">
        <v>23</v>
      </c>
      <c r="C5" s="16" t="s">
        <v>10</v>
      </c>
      <c r="D5" s="20">
        <v>12</v>
      </c>
      <c r="E5" s="20">
        <v>13.2</v>
      </c>
      <c r="F5" s="20">
        <v>13.2</v>
      </c>
      <c r="G5" s="20">
        <v>13.2</v>
      </c>
      <c r="H5" s="20">
        <v>13.2</v>
      </c>
    </row>
    <row r="6" spans="1:8" s="7" customFormat="1" ht="54.75" customHeight="1" x14ac:dyDescent="0.25">
      <c r="A6" s="16" t="s">
        <v>22</v>
      </c>
      <c r="B6" s="16" t="s">
        <v>24</v>
      </c>
      <c r="C6" s="16" t="s">
        <v>10</v>
      </c>
      <c r="D6" s="20">
        <v>783</v>
      </c>
      <c r="E6" s="20">
        <v>861.3</v>
      </c>
      <c r="F6" s="20">
        <v>865</v>
      </c>
      <c r="G6" s="20">
        <v>880</v>
      </c>
      <c r="H6" s="20">
        <v>920</v>
      </c>
    </row>
    <row r="7" spans="1:8" s="7" customFormat="1" ht="19.5" customHeight="1" x14ac:dyDescent="0.25">
      <c r="A7" s="23"/>
      <c r="B7" s="28" t="s">
        <v>11</v>
      </c>
      <c r="C7" s="29"/>
      <c r="D7" s="21">
        <f t="shared" ref="D7:H7" si="0">SUM(D5:D6)</f>
        <v>795</v>
      </c>
      <c r="E7" s="21">
        <f t="shared" si="0"/>
        <v>874.5</v>
      </c>
      <c r="F7" s="21">
        <f t="shared" si="0"/>
        <v>878.2</v>
      </c>
      <c r="G7" s="21">
        <f t="shared" si="0"/>
        <v>893.2</v>
      </c>
      <c r="H7" s="21">
        <f t="shared" si="0"/>
        <v>933.2</v>
      </c>
    </row>
    <row r="8" spans="1:8" s="14" customFormat="1" ht="26.25" customHeight="1" x14ac:dyDescent="0.25">
      <c r="A8" s="30" t="s">
        <v>2</v>
      </c>
      <c r="B8" s="31"/>
      <c r="C8" s="31"/>
      <c r="D8" s="31"/>
      <c r="E8" s="31"/>
      <c r="F8" s="31"/>
      <c r="G8" s="31"/>
      <c r="H8" s="32"/>
    </row>
    <row r="9" spans="1:8" s="7" customFormat="1" ht="70.150000000000006" customHeight="1" x14ac:dyDescent="0.25">
      <c r="A9" s="16" t="s">
        <v>22</v>
      </c>
      <c r="B9" s="17" t="s">
        <v>25</v>
      </c>
      <c r="C9" s="11" t="s">
        <v>12</v>
      </c>
      <c r="D9" s="20">
        <v>25368</v>
      </c>
      <c r="E9" s="20">
        <v>25368</v>
      </c>
      <c r="F9" s="20">
        <v>25368</v>
      </c>
      <c r="G9" s="20">
        <v>25368</v>
      </c>
      <c r="H9" s="20">
        <v>25368</v>
      </c>
    </row>
    <row r="10" spans="1:8" s="7" customFormat="1" ht="69.75" customHeight="1" x14ac:dyDescent="0.25">
      <c r="A10" s="16" t="s">
        <v>26</v>
      </c>
      <c r="B10" s="17" t="s">
        <v>27</v>
      </c>
      <c r="C10" s="11" t="s">
        <v>13</v>
      </c>
      <c r="D10" s="20">
        <v>0</v>
      </c>
      <c r="E10" s="20">
        <f>D10*1.6</f>
        <v>0</v>
      </c>
      <c r="F10" s="20">
        <f>E10*1.6</f>
        <v>0</v>
      </c>
      <c r="G10" s="20">
        <f>F10*1.6</f>
        <v>0</v>
      </c>
      <c r="H10" s="20">
        <f>G10*1.6</f>
        <v>0</v>
      </c>
    </row>
    <row r="11" spans="1:8" s="7" customFormat="1" ht="55.9" customHeight="1" x14ac:dyDescent="0.25">
      <c r="A11" s="16" t="s">
        <v>22</v>
      </c>
      <c r="B11" s="16" t="s">
        <v>28</v>
      </c>
      <c r="C11" s="11" t="s">
        <v>14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spans="1:8" s="7" customFormat="1" ht="42.75" customHeight="1" x14ac:dyDescent="0.25">
      <c r="A12" s="16" t="s">
        <v>22</v>
      </c>
      <c r="B12" s="18" t="s">
        <v>29</v>
      </c>
      <c r="C12" s="11" t="s">
        <v>15</v>
      </c>
      <c r="D12" s="20">
        <v>0</v>
      </c>
      <c r="E12" s="20">
        <f t="shared" ref="E12:F12" si="1">D12/1.6</f>
        <v>0</v>
      </c>
      <c r="F12" s="20">
        <f t="shared" si="1"/>
        <v>0</v>
      </c>
      <c r="G12" s="20">
        <f>F12/1.6</f>
        <v>0</v>
      </c>
      <c r="H12" s="20">
        <f>G12/1.6</f>
        <v>0</v>
      </c>
    </row>
    <row r="13" spans="1:8" s="7" customFormat="1" ht="107.25" customHeight="1" x14ac:dyDescent="0.25">
      <c r="A13" s="16" t="s">
        <v>22</v>
      </c>
      <c r="B13" s="18" t="s">
        <v>30</v>
      </c>
      <c r="C13" s="11" t="s">
        <v>16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</row>
    <row r="14" spans="1:8" s="7" customFormat="1" ht="106.5" customHeight="1" x14ac:dyDescent="0.25">
      <c r="A14" s="16" t="s">
        <v>22</v>
      </c>
      <c r="B14" s="18" t="s">
        <v>31</v>
      </c>
      <c r="C14" s="11" t="s">
        <v>17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spans="1:8" s="7" customFormat="1" ht="21" customHeight="1" x14ac:dyDescent="0.25">
      <c r="A15" s="28" t="s">
        <v>18</v>
      </c>
      <c r="B15" s="33"/>
      <c r="C15" s="29"/>
      <c r="D15" s="21">
        <f>SUM(D9:D14)</f>
        <v>25368</v>
      </c>
      <c r="E15" s="21">
        <f>SUM(E9:E12)</f>
        <v>25368</v>
      </c>
      <c r="F15" s="21">
        <f>SUM(F9:F12)</f>
        <v>25368</v>
      </c>
      <c r="G15" s="21">
        <f>SUM(G9:G12)</f>
        <v>25368</v>
      </c>
      <c r="H15" s="21">
        <f>SUM(H9:H12)</f>
        <v>25368</v>
      </c>
    </row>
    <row r="16" spans="1:8" s="19" customFormat="1" ht="40.5" customHeight="1" x14ac:dyDescent="0.25">
      <c r="A16" s="24" t="s">
        <v>19</v>
      </c>
      <c r="B16" s="25"/>
      <c r="C16" s="26"/>
      <c r="D16" s="22">
        <f t="shared" ref="D16:H16" si="2">D7+D15</f>
        <v>26163</v>
      </c>
      <c r="E16" s="22">
        <f t="shared" si="2"/>
        <v>26242.5</v>
      </c>
      <c r="F16" s="22">
        <f t="shared" si="2"/>
        <v>26246.2</v>
      </c>
      <c r="G16" s="22">
        <f t="shared" si="2"/>
        <v>26261.200000000001</v>
      </c>
      <c r="H16" s="22">
        <f t="shared" si="2"/>
        <v>26301.200000000001</v>
      </c>
    </row>
    <row r="17" spans="2:5" s="7" customFormat="1" x14ac:dyDescent="0.25">
      <c r="B17" s="5"/>
      <c r="C17" s="5"/>
      <c r="D17" s="4"/>
      <c r="E17" s="4"/>
    </row>
    <row r="18" spans="2:5" s="7" customFormat="1" x14ac:dyDescent="0.25">
      <c r="B18" s="5"/>
      <c r="C18" s="5"/>
      <c r="D18" s="8"/>
      <c r="E18" s="8"/>
    </row>
    <row r="19" spans="2:5" s="7" customFormat="1" ht="17.25" customHeight="1" x14ac:dyDescent="0.25">
      <c r="B19" s="5"/>
      <c r="C19" s="5"/>
      <c r="D19" s="8"/>
      <c r="E19" s="19"/>
    </row>
    <row r="20" spans="2:5" x14ac:dyDescent="0.25">
      <c r="D20" s="8"/>
      <c r="E20" s="8"/>
    </row>
  </sheetData>
  <mergeCells count="6">
    <mergeCell ref="A16:C16"/>
    <mergeCell ref="A1:H1"/>
    <mergeCell ref="B7:C7"/>
    <mergeCell ref="A4:H4"/>
    <mergeCell ref="A8:H8"/>
    <mergeCell ref="A15:C15"/>
  </mergeCells>
  <pageMargins left="0.31496062992125984" right="0.31496062992125984" top="0.35433070866141736" bottom="0.35433070866141736" header="0.31496062992125984" footer="0.31496062992125984"/>
  <pageSetup paperSize="9" scale="69" firstPageNumber="580" fitToHeight="0" orientation="landscape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Пыть-Ях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Сергей Медведев</cp:lastModifiedBy>
  <cp:lastPrinted>2022-11-14T10:30:24Z</cp:lastPrinted>
  <dcterms:created xsi:type="dcterms:W3CDTF">2015-01-29T04:21:57Z</dcterms:created>
  <dcterms:modified xsi:type="dcterms:W3CDTF">2022-11-14T10:30:35Z</dcterms:modified>
</cp:coreProperties>
</file>